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umovaNA\Documents\НАЦИОНАЛЬНЫЕ ПРОЕКТЫ\Отчеты по нац проектам\Нацпроекты на 1 июня 2020\"/>
    </mc:Choice>
  </mc:AlternateContent>
  <bookViews>
    <workbookView xWindow="0" yWindow="0" windowWidth="25200" windowHeight="12135" tabRatio="296"/>
  </bookViews>
  <sheets>
    <sheet name="на 1 июня 2020" sheetId="5" r:id="rId1"/>
  </sheets>
  <definedNames>
    <definedName name="_xlnm.Print_Area" localSheetId="0">'на 1 июня 2020'!$A$3:$R$45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5" l="1"/>
  <c r="K26" i="5" l="1"/>
  <c r="K9" i="5" l="1"/>
  <c r="P14" i="5" l="1"/>
  <c r="P34" i="5"/>
  <c r="K22" i="5" l="1"/>
  <c r="P24" i="5" l="1"/>
  <c r="P42" i="5" l="1"/>
  <c r="O44" i="5" l="1"/>
  <c r="K25" i="5" l="1"/>
  <c r="K40" i="5" l="1"/>
  <c r="K39" i="5" l="1"/>
  <c r="P39" i="5" l="1"/>
  <c r="K32" i="5" l="1"/>
  <c r="N44" i="5" l="1"/>
  <c r="P44" i="5" s="1"/>
  <c r="P33" i="5"/>
  <c r="P29" i="5"/>
  <c r="K37" i="5" l="1"/>
  <c r="K31" i="5" l="1"/>
  <c r="K19" i="5" l="1"/>
  <c r="K18" i="5"/>
  <c r="K41" i="5" l="1"/>
  <c r="P6" i="5" l="1"/>
  <c r="K34" i="5" l="1"/>
  <c r="K30" i="5"/>
  <c r="K29" i="5"/>
  <c r="K35" i="5" l="1"/>
  <c r="K36" i="5"/>
  <c r="P20" i="5" l="1"/>
  <c r="K38" i="5" l="1"/>
  <c r="K23" i="5"/>
  <c r="K24" i="5"/>
  <c r="K13" i="5"/>
  <c r="K12" i="5"/>
  <c r="P7" i="5"/>
</calcChain>
</file>

<file path=xl/sharedStrings.xml><?xml version="1.0" encoding="utf-8"?>
<sst xmlns="http://schemas.openxmlformats.org/spreadsheetml/2006/main" count="288" uniqueCount="180">
  <si>
    <t>ПП-005-05</t>
  </si>
  <si>
    <t>Финансовая поддержка МСП</t>
  </si>
  <si>
    <t>Популяризация предпринимательства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</si>
  <si>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</si>
  <si>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</si>
  <si>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</si>
  <si>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</si>
  <si>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</si>
  <si>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</si>
  <si>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ПП-026-00</t>
  </si>
  <si>
    <t>Формирование комплексной системы обращения с твёрдыми коммунальными отходами</t>
  </si>
  <si>
    <t>Сохранение уникальных водных объектов</t>
  </si>
  <si>
    <t>Чистая вода</t>
  </si>
  <si>
    <t>Чистая страна</t>
  </si>
  <si>
    <t>Современная школа</t>
  </si>
  <si>
    <t xml:space="preserve">Успех каждого ребенка </t>
  </si>
  <si>
    <t>Поддержка семей, имеющих детей</t>
  </si>
  <si>
    <t>Цифровая образовательная среда</t>
  </si>
  <si>
    <t>Учитель будущего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</si>
  <si>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</si>
  <si>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</si>
  <si>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</si>
  <si>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</si>
  <si>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</si>
  <si>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</si>
  <si>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</si>
  <si>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</si>
  <si>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</si>
  <si>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1. 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</si>
  <si>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1.Количество организаций культуры, получивших современное оборудование, ед.</t>
  </si>
  <si>
    <t xml:space="preserve">Муниципальная программа </t>
  </si>
  <si>
    <t>Х</t>
  </si>
  <si>
    <t>2. Доступность дошкольного образования для детей в возрасте от полутора до трех лет, %</t>
  </si>
  <si>
    <t>1. Протяженность береговой линии, очищенной от бытового мусора в границах населенных пунктов , км</t>
  </si>
  <si>
    <r>
      <t xml:space="preserve">1. 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до 11%.    </t>
    </r>
    <r>
      <rPr>
        <u/>
        <sz val="11"/>
        <color theme="1"/>
        <rFont val="Times New Roman"/>
        <family val="1"/>
        <charset val="204"/>
      </rPr>
      <t/>
    </r>
  </si>
  <si>
    <t xml:space="preserve">1.Общее количество квадратных метров расселенного аварийного жилищного фонда,млн. кв.м. </t>
  </si>
  <si>
    <t>1.Средний срок простоя государственных и муниципальных систем   в результате компьютерных атак, часов</t>
  </si>
  <si>
    <t>1. .Численность обучающихся, вовлеченных в деятельность общественных объединений на базе образовательных организаций общего образования, среднего и высшего профессионального образования, млн.чел.</t>
  </si>
  <si>
    <t>2. Доля граждан, вовлеченных в добровольческую деятельность,%</t>
  </si>
  <si>
    <t>1.Общий объем ввода жилья, млн.метров</t>
  </si>
  <si>
    <t>2. Количество населения, вовлеченного в мероприятия по очистке берегов водных объектов, тыс.чел.</t>
  </si>
  <si>
    <t xml:space="preserve">Культурное пространство 
города Пыть-Яха 
(от 28.11.2018 № 399-па)
</t>
  </si>
  <si>
    <t>2. Культура</t>
  </si>
  <si>
    <t>3.Демография</t>
  </si>
  <si>
    <t>4.Экология</t>
  </si>
  <si>
    <t>6.Жилье и городская среда среда</t>
  </si>
  <si>
    <t xml:space="preserve">7.Цифровая экономика </t>
  </si>
  <si>
    <t>№п/п</t>
  </si>
  <si>
    <t>№п/п показатели</t>
  </si>
  <si>
    <t xml:space="preserve">Развитие экономического 
потенциала города Пыть-Яха» от 10.12.2018 №423-па)
</t>
  </si>
  <si>
    <t xml:space="preserve">Развитие образования
в городе Пыть-Яхе (от 25.12.2018 № 474-па)
</t>
  </si>
  <si>
    <t xml:space="preserve">Развитие физической 
культуры и спорта в городе Пыть-Яхе
(от 12.12.2018 № 445-па)
</t>
  </si>
  <si>
    <t>«Экологическая безопасность города Пыть-Яха» (от 11.12.2018 № 438-па)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</si>
  <si>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</si>
  <si>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</si>
  <si>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</si>
  <si>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</si>
  <si>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</si>
  <si>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</si>
  <si>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</si>
  <si>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 xml:space="preserve">Финансовая поддержка субъектов малого и среднего предпринимательства </t>
  </si>
  <si>
    <t xml:space="preserve">Создание условий для развития субъектов малого и среднего предпринимательства </t>
  </si>
  <si>
    <t>Информационная  инфраструктура</t>
  </si>
  <si>
    <t>Информационная безопасность</t>
  </si>
  <si>
    <t>1.Доля домохозяйств, имеющих широкополосный доступ к сети "Интернет",%</t>
  </si>
  <si>
    <t>2.Стоимостная доля закупаемого и (или) арендуемого ОИВ субъектов, МО, компаниям с гос,участием иностранного программного обеспечения, %</t>
  </si>
  <si>
    <t xml:space="preserve">"Цифровое развитие 
города Пыть-Яха" ( от 24.05.2019 №166-па)
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</si>
  <si>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</si>
  <si>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</si>
  <si>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</si>
  <si>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</si>
  <si>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>% выполнения</t>
  </si>
  <si>
    <t xml:space="preserve">Проведение мероприятий, направленных на улучшение экологической ситуации города: проведений субботников, ликвидация свалок. 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</si>
  <si>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</si>
  <si>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</si>
  <si>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Проведение тестирования обучающихся  с целью построения индивидуального учебного плана в соотвествии с выбранными проффеиональными компетнциями</t>
  </si>
  <si>
    <t>Декомпозированные показатели отсутствуют. Занятость в проекте  30%.</t>
  </si>
  <si>
    <t>Декомпозированные показатели отсутствуют. Занятость в проекте  5%.</t>
  </si>
  <si>
    <t>Декомпозированные показатели отсутствуют (занятость в проекте не отмечена)</t>
  </si>
  <si>
    <t xml:space="preserve">% исполнения </t>
  </si>
  <si>
    <t xml:space="preserve">Наименование национального проекта </t>
  </si>
  <si>
    <t>ИТОГО: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</si>
  <si>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</si>
  <si>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</si>
  <si>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</si>
  <si>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</si>
  <si>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</si>
  <si>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Размещение, обезвреживание и обработка отходов на межмуниципальном полигоне Нефтеюганского района (по завершению строительства полигона).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</si>
  <si>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</si>
  <si>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>3.Доля педагогических работников общего образования, прошедших повышение квалификации в рамках пед аттестации в цифровой форме  с использованием ресурса "одного окна", в общем числе педагогических работников общего образования, %</t>
  </si>
  <si>
    <t xml:space="preserve">Примечание </t>
  </si>
  <si>
    <t>1.Доля обучающихся  по программам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</si>
  <si>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Внедрение индивидуализации образовательного процесса в общеобразовательных учреждениях</t>
  </si>
  <si>
    <t xml:space="preserve">Диагностика потребностей и ресурсов семьи;
Психолого-педагогическое консультирование:"Предупреждение вторичных нарушений у ребенка";"Социализация ребенка";"Продвижение ребенка по индивидуальному образовательному маршруту" и др.;
Группы поддержки для родителей, имеющих детей с ограниченными возможносоями здоровья (ОВЗ), детей-инвалидов;
Социальное сопровождение семьи в целях защиты прав и законных интересов детей с ОВЗ;
Психолого-педагогическая поддержка семей детей с особенностями в развитии (ОВЗ, детей-инвалидов)
</t>
  </si>
  <si>
    <t>1. Малое и среднее предпринимательство и поддержка индивидуальной предпринимательской инициативы</t>
  </si>
  <si>
    <t xml:space="preserve">Плановое значение показателя на 2020 год </t>
  </si>
  <si>
    <t>Мероприятия, запланированные к выполнению в 2020 году</t>
  </si>
  <si>
    <t xml:space="preserve">Цифровая культура </t>
  </si>
  <si>
    <t xml:space="preserve">Мероприятия, направленные на увеличение числа посещений жителями организаций культуры </t>
  </si>
  <si>
    <t xml:space="preserve">Мероприятия, направленные на увеличение числа обращений к информационным ресурсам в сфере культуры </t>
  </si>
  <si>
    <t xml:space="preserve">1.Рейтинговое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</si>
  <si>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 xml:space="preserve">Финансовая поддержка семей при рождении детей </t>
  </si>
  <si>
    <t xml:space="preserve">Суммарный коэффициент рождаемости </t>
  </si>
  <si>
    <t>Финансирование мероприятий по подержке семей при рождении детей (Югорский семейный капитал, меры социальной поддержки,  выплаты для отдельных категорий) за счет средств федерального и окружного бюджета</t>
  </si>
  <si>
    <t>Социальное и демографическое развитие города Пыть-Яха (планируется внести в программу)</t>
  </si>
  <si>
    <t>4.Доля обучающихся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«горизонтального» обучения и неформального образования, в общем числе обучающихся по указанным программам,  процент</t>
  </si>
  <si>
    <t xml:space="preserve">Декомпозированные показатели отсутствуют. </t>
  </si>
  <si>
    <t>Дополнительный показатель: Количество благоустроеных общественных пространств , включенных в государственные программы формирования совремнной городской среды, единиц</t>
  </si>
  <si>
    <t>1. Благоустройство общественной территории Скейт парк во 2 "А" микрорайоне "Лесников" в городе Пыть-Яхе.</t>
  </si>
  <si>
    <t xml:space="preserve">Размещение, обезвреживание и  обработки отходов на межмуниципальном полигоне Нефтеюганского района предусматривается по завершению строительства полигона (4 кв. 2020 года). </t>
  </si>
  <si>
    <t>Предусмотрено повышение квалификации  7 работников муниципальных учреждений культуры на базе Центров непрерывного образования»:
МБОУ ДО "ДШИ" - 3 специалиста; МАУК "КЦ: БМ" - 2 специалиста; МАУК "КДЦ" - 2 специалиста.</t>
  </si>
  <si>
    <t>1.Число общеобразовательных организаций, расположенных в сельской местности и малых городах, обновивших материально-техническую базу для реализации основных и дополнительных общеобразовательных программ цифрового, естественнонаучного и гуманитарного профилей, единиц нарастающим итогом</t>
  </si>
  <si>
    <t>2.Численность обучающихся, охваченных основными и дополнительными общеобразовательными программами цифрового, естественнонаучного и гуманитарного профилей, тыс.человек нарастающим итогом</t>
  </si>
  <si>
    <t>2.Количество детей, охваченных деятельностью детских технопарков "Кванториум" и других проектов, направленных на обеспечение доступности доп.общеобраз. Программ естественнонаучной и технической направленности, тыс.чел.</t>
  </si>
  <si>
    <t xml:space="preserve">3.Число  участников открытых онлайн-уроков, реализуемых с учетом опыта цикла открытых уров  "Проектория", "Уроки настоящего "  или иных аналогичных по возможностям, функциям и результатам проектов, направленных на профориентацию, млн. чел. </t>
  </si>
  <si>
    <t>4.Число детей, получивших рекомендации по построению индивидуального учебного плана в соот. с выбранным проф.компетенциями с учетом реализации проекта "Билет в будущее", тыс.человек</t>
  </si>
  <si>
    <t xml:space="preserve">Во всех образовательных организациях внедрена государственная информационная система ХМАО-Югры "Цифровая образовательная платформа Ханты-Мансийского автономного округа - Югры "ГИС Образование Югры)", созданы условия для формирования   индивидуальных планов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"Якласс")   </t>
  </si>
  <si>
    <t>Организация обучения по программам общего образования и среднего профессионального образования, использующих федеральную информационно-сервисную платформу цифровой образовательной среды для «горизонтального» обучения и неформального образования</t>
  </si>
  <si>
    <t>достигнут (обратный показатель)</t>
  </si>
  <si>
    <t>5. Образование</t>
  </si>
  <si>
    <t>Развитие образования
в городе Пыть-Яхе (от 25.12.2018 № 474-па)</t>
  </si>
  <si>
    <t xml:space="preserve">Построены и реконструированны крупные объекты питьевого водоснабжения, предусмотренные региональными программами, нарастающим итогом, ед. </t>
  </si>
  <si>
    <t>Работа по данному направлению будет проведена после открытия  доступа на платформе проекта "Билет в будущее".</t>
  </si>
  <si>
    <t>В рамках соглашения о предоставлении из бюджета ХМАО - Югры  бюджету городского округа город Пыть-Ях субсидии на государственную поддержку спортивных организаций, осуществляющих подготовку спортивного резерва для сборных команд автономного округа и РФ, учреждениями СШ и СШОР планируется в 2020 году приобретение  спортивного инвентаря и оборудования. Перечень инвентаря и оборудования находится в работе.</t>
  </si>
  <si>
    <t xml:space="preserve">Индикатор достижения показателя </t>
  </si>
  <si>
    <t>Декомпозированные показатели отсутствуют (занятость в проекте 10%)</t>
  </si>
  <si>
    <t xml:space="preserve">Поддержка занятости  
населения в городе Пыть - Яхе (426-па от 10.12.2018)
</t>
  </si>
  <si>
    <t xml:space="preserve">Проведение мероприятий по направлению:     акции - 3 ед., интеллектуальные игры 1 ед, флеш моб - 1 ед.,конкурсы - 4 ед, фестивали - 3 ед. </t>
  </si>
  <si>
    <t>Проведение повышения квалификации  в рамках педагогической  аттестации в цифровой форме  с использованием ресурса "одного окна  (не менее 2% работников привлекаемых к образовательной деятельности). Данная учебная платформа работает в режиме опытной эксплуатации.</t>
  </si>
  <si>
    <t>Внедрение государственной информационной системы ХМАО-Югры "Цифровая образовательная платформа Ханты-Мансийского автономного округа - Югры "ГИС Образование Югры)"</t>
  </si>
  <si>
    <t>Участие обучающихся в открытых уроках в режиме онлайн на портале «ПроеКТОриЯ».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</si>
  <si>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</si>
  <si>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Достижение показателя планируется в течение 2020 года </t>
  </si>
  <si>
    <t xml:space="preserve">Проведение мероприятий, направленных на обеспечение и удовлетворение потребности детей в общеобразовательных учреждениях. Достижение показателя планируется в течении 2020 года.   </t>
  </si>
  <si>
    <t>Мероприятия: «Реконструкция ВОС -1 (II очередь) г. Пыть-Ях»,               «Реконструкция ВОС-3 в г. Пыть-Ях»                                                            (2020г-1 объект, 2021 г- 2 объекта)</t>
  </si>
  <si>
    <t>-</t>
  </si>
  <si>
    <t xml:space="preserve">1. Численность воспитанников в возрасте до трех лет, посещающих муниципальные организации, осуществляющие образовательную деятельность по образовательным программам дошкольного образования, присмотр и уход, чел.                                                       </t>
  </si>
  <si>
    <t>Использование федеральной информационно-сервисной платформы цифровой образовательной среды для «горизонтального» обучения и неформального образования находится в стадии разработки</t>
  </si>
  <si>
    <r>
      <t xml:space="preserve"> 3.Доля молодежи, задействованной в мероприятиях по вовлечению в творческую деятельность, от общего числа молодежи в субъекте Российской Федерации,</t>
    </r>
    <r>
      <rPr>
        <strike/>
        <sz val="11"/>
        <rFont val="Times New Roman"/>
        <family val="1"/>
        <charset val="204"/>
      </rPr>
      <t>%</t>
    </r>
  </si>
  <si>
    <t>Количество специалистов, прошедших повышение квалификации на базе Центров непрерывного образования, единиц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</si>
  <si>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июня 2020г. </t>
  </si>
  <si>
    <t>1114 человек охвачены деятельностью проектов, направленных на обеспечение доступности дополнительных общеобразовательных программ естественнонаучной и технической направленности.  В мае занятия проводились в онлайн режиме.</t>
  </si>
  <si>
    <t>2562 учащихся приняли участие в открытых онлайн-уроках "Проектория".</t>
  </si>
  <si>
    <t>5 % обучающихся  (287 чел.) обучаются по индивидуальному плану с использованием  отдельных элементов федеральной информационно-сервисной платформы цифровой образовательной среды (ООО "Яндекс",  ООО "Учи.ру", ООО "Якласс").                                                   В период с 23.03 по 30.05. 2020 все обучающиеся школ обучались в дистанционном формате с использованием образовательных платформ. "Открытая школа», «Мобильное электронное образование», «Якласс», «Яндекс учебник», «Яндекс лицей», группа компаний «Просвещение», корпорация «Российский учебник», «Российская электронная школа», образовательная платформа для конструирования уроков и вебинаров ZOOM</t>
  </si>
  <si>
    <t xml:space="preserve">40 педагогических работников продолжают обучение в цифровой форме с использованием ресурса "одного окна" ("Современная  цифровая образовательная среда в Российской Федерации"). 30 педагогов завершили обучение в апреле 2020 года.      </t>
  </si>
  <si>
    <t xml:space="preserve">На базе 6 общеобразовательных организаций действуют органы ученического самоуправления (Школьное игровое государство (ученическое самоуправление) «Демократическая республика «Вавилон», Республика «ЮНИТ» («Юные и талантливые»), Демократическая республика «МИЛИД» («Мировой Лидер»), Игровое содружество «Гранд», Демократическая республика «АРМиД», Первичное отделение «Российское движение школьников», Совет старшеклассников "Поколение молодых". В состав указанных объединений входит 1950 человек.  По итогам мая 2020 года в добровольческую деятельность было вовлечено (20 чел.) всего 3145 человек, что составило 9% от общего количества граждан, проживающих в городе.  В мероприятиях по вовлечению в творческую деятельность (конкурсы, смотры, фестивали, форумы) в мае приняли участие (425 чел.) всего 2946 человек, что составило 37 % от общего количества молодежи в  МО.    </t>
  </si>
  <si>
    <t xml:space="preserve">В соответствии с заявками Департамента культуры ХМАО-Югры повышение квалификации  в 2020 году предусмотрено 7 работников муниципальных учреждений культуры на базе Центров непрерывного образования».  2 работника прошли  повышение квалификации. Обучение 5 специалистов предусмотрено в 3 квартале 2020 года . </t>
  </si>
  <si>
    <t>В отчетнном периоде 2020 года 26 семей ( родителей) детей дошкольного возраста получили  услуги. 34  семьи получили консультативную помощь по вопросам получения образования (обучения и воспитатания детей с ограниченными возможностями здоровья, детей-инвалидов) в рамках деятельности территориальной психолого-медико-педагогической комиссии.   Во время карантийного режима, занятия с детьми с ОВЗ и инвалидами специалистами ОО (логопедами, психологами) проводились в онлайм режиме. Консультации для родителей проводились в устной форме, предоставлено 10 консультаций.</t>
  </si>
  <si>
    <t>Использование преимущественно отечественного программного обеспечения государственными органами,ОМС и организациями</t>
  </si>
  <si>
    <t>Создание устойчивой и безопасной ИТК инфраструктуры высокоскоростной передачи, обработки и хранения больших объемов данных, доступной для всех организаций и домохозяйств</t>
  </si>
  <si>
    <t xml:space="preserve">Создание глобальной конкурентоспособной инфраструктуры передачи данных на основе отечественных разработок </t>
  </si>
  <si>
    <t xml:space="preserve">Заключено соглашение о предоставлении субсидии местному бюджету из бюджета ХМАО-Югры №МСП-9 от 17.01.2020г.  Предоставлены субсидии в общей сумме 1 628 222,62 рублей 14-ти субъектам МСП, в том числе 9 субъектам, осуществляющим деятельность в отраслях, пострадавших от распространения новой коронавирусной инфекции.
Протоколом заочного заседания комиссии от 28.05.2020г. одобрено предоставление субсидий на сумму 2 579 834,16 рублей 18-ти субъектам МСП, в том числе 11 субъектам, осуществляющим деятельность в отраслях, пострадавших от распространения новой коронавирусной инфекции. Осуществляется заключение договоров для предоставления субсидий, произведятся выплаты из окружного и местного бюджетов.
</t>
  </si>
  <si>
    <t xml:space="preserve">Проведен мониторинг атак, вторжений, попыток проникновений в корпоративную  сеть  администрации  города  Пыть-Яха,  которые  были заблокированы  программным  комплексом  межсетевым  экраном  Ideco  ICS1. </t>
  </si>
  <si>
    <t>Благодаря высокой конкуренции в муниципальном  образовании  городской  округ  город  Пыть-Ях в сфере предоставления услуг широкополосного доступа к сети Интернет, все домоходяйства имеют доступ к данной сети</t>
  </si>
  <si>
    <t>Проведение субботников, в том числе  "Чистый берег" приостановлено в связи с соблюдением требований и рекомендаций по предотвращению распространения новой короновирусной инфекции (COVID-2019) на территории ХМАО-Югры. Проведение мероприятия перенесено на сентябрь 2020 года. До конца года достижение показателей планируется на 100%</t>
  </si>
  <si>
    <t xml:space="preserve">Мероприятие реализуется КУ "Пыть - Яхский центр занятости населения" за счет денежных средств Департамента труда и занятости населения Ханты – Мансийского автономного округа – Югры, направляемых напрямую в образовательные учреждения. В январе-мае 2020 года профессиональное обучение граждан предпенсионного возраста не проводилось в связи с карантином. </t>
  </si>
  <si>
    <t>Проведение субботников "Мой чистый дом Югра!" приостановлено в связи с соблюдением требований и рекомендаций по предотвращению распространения новой короновирусной инфекции (COVID-2019) на территории ХМАО-Югры. Проведение мероприятия перенесено на сентябрь  2020г.</t>
  </si>
  <si>
    <t>Согласно утвержденных планов и расписаний работы кружков и  секций в январе -марте  дети получали дополнительное образование в офлайн режиме (посещения). В апреле-мае 2020, в связи с карантийными мероприятиями дополнительное образование проводилось в онлайм режиме  - 7134 чел.</t>
  </si>
  <si>
    <t>Осуществлен демонтаж (снос) дома по адресу  7 мкр., д. 24, площадью 0,0012 млн.кв.м.  Осуществляются работы по демонтажу еще 1 дома.
Объявлен аукцион на демонтаж 4 домов.</t>
  </si>
  <si>
    <t>Планируется расселение 10 домов общей площадью 0,007 млн.кв.м.
Планируется осуществить демонтаж 6 домов общей площадью 0,005 (при наличия лимитов для осуществления демонтажа показатель будет скорректирован): 7 мкр., д. 24; 7 мкр., д. 12; 7 мкр., д. 10; 7 мкр., д. В2; 3 мкр., д. 50; МССУ-1</t>
  </si>
  <si>
    <t xml:space="preserve"> Предусмотрено проведение мероприятий:
1. Повышение квалификации административно-управленческого и педагогического персонала общеобразовательных организаций по программам в соответствии с ФГОС                                                 2.  Муниципальный этап конкурса "Педагог года-2020" (Учитель года, Сердце отдаю детям, Воспитатель года, Педагог-психолог, Педагогический дебют, Руководитель года) 
3. Региональный этап всероссийского конкурса профессионального мастерства в сфере образования ХМАО-Югры "Педагог года Югры - 2020".                                                        Запланирвована корректировка финансирования (перераспределение в сумме 53,0 т.р. на проект "Точка роста"
</t>
  </si>
  <si>
    <t>1. Принято Постановление Главы города Пыть-Яха от 19.02.2020 №05-ПГ "О назначении рейтингового голосования по общественным территориям МО ГО городской округ город Пыть-Ях, подлежащим благоустройству в 2021 году.                                                                                    2. Проведено общественное обсуждение с участием - 399 чел., рейтинговое голосование по выбору территорий, число участников 603 чел., подписан итоговый протокол от 16.03.2020.                                                                                                                                                                                     3. На сайте администрации проведено общественное обсуждение (опрос) по благоустройству (реновации) территории "Мемориала Славы и Вечного огня" в 5 мкр. -                          5 429 чел.</t>
  </si>
  <si>
    <t>1. Заключено соглашение о  предоставлении субсидии местному бюджету из бюджета ХМАО-Югры на поддержку мун.программ формирование современной городской среды          от 23.01.2020 №71885000-1-2020-002                                                                                                                                    2. Выполнены проектно-изыскательские работы.                                                                                      3. Получено заключение  экспертизы достоверности сметной стоимости.                                                                                                                    4. Заключен МК № 0187300019420000132 от 25.05.2020 г. с ООО "ВинМарк" г.Москва на производство работ. Срок исполнения контракта до 01.10.2020</t>
  </si>
  <si>
    <t xml:space="preserve">Реализация внедренной системы аттестации руководителей школах.
Реализация  комплекса мер для непрерывного и планомерного повышения квалификации пед. работников, в т.ч. на основе использования современных цифровых технологий, формирования и участия в проф. ассоциациях, программах обмена опытом и лучшими практиками, стажировка
</t>
  </si>
  <si>
    <r>
      <t>1.Уровень обеспеченности граждан спортивными сооружениями исходя из единовременной пропускной способности объектов спорта  (</t>
    </r>
    <r>
      <rPr>
        <u/>
        <sz val="11"/>
        <rFont val="Times New Roman"/>
        <family val="1"/>
        <charset val="204"/>
      </rPr>
      <t xml:space="preserve">факт - оценка показателя по итогам 2020г) </t>
    </r>
  </si>
  <si>
    <t xml:space="preserve">1)Оказана информационно-консультационная поддержка по 46 обращениям от субъектов малого предпринимательства и физических лиц.
2) -28.02.2020г. организовано совещание по обеспечению усиленного дезинфекционного режима с юридическими лицами и индивидуальными предпринимателями, осуществляющими деятельность в сфере общественного питания и торговли продуктами и непродовольственными товарами (количество участников мероприятия - 18).
-10.03.2020г. организован «круглый стол» на тему: «Инструменты государственной поддержки субъектов малого и среднего предпринимательства в Ханты-Мансийском автономном округе – Югре» (количество участников мероприятия - 23).
3) Заключены муниципальные контракты:
- №17 от 28.02.2020г. на сумму 189,7 тыс. рублей на организацию и проведение мероприятий, направленных на популяризацию предпринимательства, вовлечение молодежи в предпринимательскую деятельность. 
- №32 от 23.03.2020г. на сумму 280,00 тыс. рублей  на организацию и проведение муниципальных конкурсов «Предприниматель года - 2020», «Лучший молодой предприниматель г.Пыть-Яха»
</t>
  </si>
  <si>
    <t xml:space="preserve">За отчетный период проведены культурно-массовые мероприятия (выставки, спектакли, митинги, акции, концерты). В апреле-мае 2020г в связи с карантином, проведены мероприятия в режиме онлайн (акции, фоотовыставки, флешмоб). Общее число участников составляет 25 тыс.человек. </t>
  </si>
  <si>
    <t xml:space="preserve">Масштабные культурные мероприятия размещаются на портале Культура.рф. Анонсы значимых культурных мероприятий проводятся онлайн-трансляциями.
Издания национальных электронных библиотек, входящие в фонд муниципальных библиотек города, оцифрованы на 100%.
</t>
  </si>
  <si>
    <t>Меры поддержки семей при рождении детей (выплаты) осуществляются ч/з организации социальной сферы. Целевой показатель "Суммарный коэффициент рождаемости" расчитывается по итогам года на основании статистической отчетности.  По оценке 2020 года, в связи низкой рождаемостью, значение показателя составит 1,33 при плановом 2,22 (60,07%).</t>
  </si>
  <si>
    <t>Дети до 3 лет в полном объеме обеспечены присмотром и уходом в детских учреждениях. С 2019 года открыто 17 групп раннего возраста (от 1 – 3 лет): 2 группы в МДОАУ д/с «Золотой ключик», 6 групп МДОАУ црр-д/с «Фантазия», 4 группа, в МДОАУ црр-д/с «Аленький цветочек», 2 группы в МДОАУ д/с «Улыбка», 2 группы в МДОАУ д/с «Золотой ключик», 1 группа в МДОАУ д/с «Родничок», 2 группы в МДОАУ д/с «Солнышко», 2 группы в МАОУ д/с «Ксош-ДС».                                                                                                                                      В мае 2020г,  в период карантина  в детских садах работали только мобильные группы.                                    На новый учебный год 2020-2021, в результате комплектования детей по группам и садам, распределено 485 путевок. До сентября 2020г возможны изменения по количеству детей (путевок)</t>
  </si>
  <si>
    <t>На базе МАУ "Спортивный комплекс" согласно утвержденного плана мероприятий на 2020 год в рамках  Всероссийского физкультурно-спортивного комплекса "Готов к труду и обороне" проведен в феврале 2020  I этап Зимнего фестиваля Всероссийского физкультурно-спортивного комплекса "Готов к труду и обороне" (ГТО) среди семейных команд г.Пыть-Яха.                                                                                                                                                        В случае снятия ограничительных мероприятий по снижению рисков распространения COVID-2019 на территории ХМАО -Югры, в период сентябрь-декабрь 2020 года, на основании Единого календарного плана спортивно-массовых меропрятиях МО Пыть-Ях будут проведены  мероприятия в рамках внедрения Всероссийского физкультурно-спортивного комплекса "Готов к труду и обороне".                                                                                                             По итогам года показатель "Уровень обеспеченности граждан спортивными сооружениями исходя из единовременной пропускной способности объектов спорта" прогнозирует достижение до 58% за счет установки 2 спортивных площадок и открытия прогимназии "Созвездие" (бассейн + спортивный зал).</t>
  </si>
  <si>
    <t>"Реконструкция ВОС-1 (II очередь): завершены  работы по корректировке проекта (МК №0187300019418000481 с ООО "РИА Инжиниринг").  12.02.2020 получено положительное заключение государственной экспертизы по технической части ПСД. 06.04.2020 получено положительное заключение достоверности сметной стоимости. Формируется заявка на проведение аукциона на СМР.
"Реконструкция ВОС-3":  заключен контракт  на выполнение работ по реконструкции ( МК №018730001941900117 с ООО "Универсал СК"), срок выполнения работ  до 15.12.2020 года. Выполнены демонтажные работы, устройство наружных внеплощадочных сетей (водовод, канализация), расширена территория станции с устройством нового ограждения, поставлена часть оборудования для главного корпуса.
В настоящее время ведутся работы по устройству площадочных сетей теплоснабжения, свайных оснований и фундамент под главный корпус и резервуар чистой воды. 
Выполнена корректировка проектно-сметной документации, с целью исправления недочетов и оптимизации сроков и стоимости строительства. 07.04.2020 заключен договор на прохождение государственной экспертизы по откорректированным разделам. Государственной экспертизой выданы замечания, в связи с чем срок получения заключения увеличивается.</t>
  </si>
  <si>
    <t>Подготовка площадок центров образования цифрового и гуманитарного профилей "Точка роста" на базе МБОУ СОШ №1,6 (подготовка смет на ремонт, брендирование зон). Пройдены курсы повышения квалификации педагогами на федеральной платформе (20 человек)</t>
  </si>
  <si>
    <t>2.Доля образовательных организаций, реализующих программы общего образования, доп.и среднего проф.образования, для которых формируется цифровой образовательный профиль и индивидуальный план обучения с использованием ФИСПЦОС, в общем числе обучающихся по указанным программам, %</t>
  </si>
  <si>
    <t>За январь-май 2020 годав введено в эксплуатацию 7 домов индивидуального жилищного строительства, площадью 992  кв.метров .  До конца года, согласно плана-графика планируется ввести 30,0 тыс.кв. местров. В 3-4 квартале 2020 планируется ввести 4 МКД, общей площадью 27,4 тыс.кв. метров, а также ИЖС</t>
  </si>
  <si>
    <t>В отчетный период закупки оборудования не производилось. До конца 2020 запланирована  закупка  исключительно  отечественного  программного обеспечения (единый  реестр  российских  программ  для  электронных вычислительных машин и баз данных).</t>
  </si>
  <si>
    <t>Показатель исключен решением проектного комитета ХМАО от 08.06.2020</t>
  </si>
  <si>
    <t>Показатель исключен решением проектного комитета ХМАО от 08.06.2020 (заменен другим)</t>
  </si>
  <si>
    <t>58,0 (оценка по итогам 2020)</t>
  </si>
  <si>
    <t>1,33 (оценка по итогам 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</si>
</sst>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0000\ _₽_-;\-* #,##0.000000\ _₽_-;_-* &quot;-&quot;??\ _₽_-;_-@_-"/>
    <numFmt numFmtId="165" formatCode="_-* #,##0.0000\ _₽_-;\-* #,##0.0000\ _₽_-;_-* &quot;-&quot;??\ _₽_-;_-@_-"/>
  </numFmts>
  <fonts count="12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1"/>
      <name val="Times New Roman"/>
      <family val="1"/>
      <charset val="204"/>
    </font>
    <font>
      <strike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</cellStyleXfs>
  <cellXfs count="109">
    <xf numFmtId="0" fontId="0" fillId="0" borderId="0" xfId="0"/>
    <xf numFmtId="0" fontId="7" fillId="0" borderId="1" xfId="0" applyFont="1" applyFill="1" applyBorder="1"/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43" fontId="6" fillId="0" borderId="1" xfId="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4" fontId="6" fillId="0" borderId="1" xfId="1" applyNumberFormat="1" applyFont="1" applyFill="1" applyBorder="1" applyAlignment="1">
      <alignment horizontal="center" vertical="center" wrapText="1"/>
    </xf>
    <xf numFmtId="43" fontId="6" fillId="0" borderId="3" xfId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43" fontId="6" fillId="0" borderId="3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center"/>
    </xf>
    <xf numFmtId="43" fontId="6" fillId="0" borderId="1" xfId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3" fontId="6" fillId="2" borderId="1" xfId="1" applyFont="1" applyFill="1" applyBorder="1" applyAlignment="1">
      <alignment vertical="center" wrapText="1"/>
    </xf>
    <xf numFmtId="0" fontId="6" fillId="2" borderId="1" xfId="0" applyFont="1" applyFill="1" applyBorder="1"/>
    <xf numFmtId="43" fontId="6" fillId="2" borderId="1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9" fillId="2" borderId="3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justify" vertical="center"/>
    </xf>
    <xf numFmtId="0" fontId="6" fillId="0" borderId="1" xfId="0" applyFont="1" applyFill="1" applyBorder="1" applyAlignment="1"/>
    <xf numFmtId="0" fontId="5" fillId="3" borderId="1" xfId="0" applyFont="1" applyFill="1" applyBorder="1" applyAlignment="1">
      <alignment horizontal="justify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justify" vertical="center"/>
    </xf>
    <xf numFmtId="43" fontId="6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0" borderId="2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43" fontId="6" fillId="0" borderId="3" xfId="1" applyFont="1" applyFill="1" applyBorder="1" applyAlignment="1">
      <alignment horizontal="right" vertical="center" wrapText="1"/>
    </xf>
    <xf numFmtId="43" fontId="6" fillId="0" borderId="4" xfId="1" applyFont="1" applyFill="1" applyBorder="1" applyAlignment="1">
      <alignment horizontal="right" vertical="center" wrapText="1"/>
    </xf>
    <xf numFmtId="43" fontId="6" fillId="0" borderId="2" xfId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7" fontId="6" fillId="0" borderId="3" xfId="0" applyNumberFormat="1" applyFont="1" applyFill="1" applyBorder="1" applyAlignment="1">
      <alignment horizontal="left" vertical="center" wrapText="1"/>
    </xf>
    <xf numFmtId="17" fontId="6" fillId="0" borderId="2" xfId="0" applyNumberFormat="1" applyFont="1" applyFill="1" applyBorder="1" applyAlignment="1">
      <alignment horizontal="left" vertical="center" wrapText="1"/>
    </xf>
    <xf numFmtId="43" fontId="6" fillId="2" borderId="3" xfId="1" applyFont="1" applyFill="1" applyBorder="1" applyAlignment="1">
      <alignment horizontal="center" vertical="center" wrapText="1"/>
    </xf>
    <xf numFmtId="43" fontId="6" fillId="2" borderId="2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/>
    </xf>
    <xf numFmtId="0" fontId="8" fillId="0" borderId="9" xfId="0" applyFont="1" applyFill="1" applyBorder="1" applyAlignment="1">
      <alignment horizontal="justify" vertical="center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4"/>
  <sheetViews>
    <sheetView tabSelected="1" view="pageBreakPreview" topLeftCell="B3" zoomScale="60" zoomScaleNormal="75" workbookViewId="0">
      <selection activeCell="G20" sqref="G20"/>
    </sheetView>
  </sheetViews>
  <sheetFormatPr defaultRowHeight="15" x14ac:dyDescent="0.25"/>
  <cols>
    <col min="1" max="1" width="9.5703125" style="1" hidden="1" customWidth="1"/>
    <col min="2" max="2" width="23.5703125" style="1" customWidth="1"/>
    <col min="3" max="3" width="3.5703125" style="1" hidden="1" customWidth="1"/>
    <col min="4" max="4" width="23.140625" style="1" customWidth="1"/>
    <col min="5" max="5" width="0" style="1" hidden="1" customWidth="1"/>
    <col min="6" max="6" width="4.85546875" style="1" hidden="1" customWidth="1"/>
    <col min="7" max="7" width="34.85546875" style="1" customWidth="1"/>
    <col min="8" max="8" width="11.7109375" style="48" customWidth="1"/>
    <col min="9" max="9" width="10.7109375" style="1" customWidth="1"/>
    <col min="10" max="10" width="12.7109375" style="1" customWidth="1"/>
    <col min="11" max="11" width="14.7109375" style="1" customWidth="1"/>
    <col min="12" max="12" width="42.42578125" style="1" customWidth="1"/>
    <col min="13" max="13" width="87.42578125" style="1" customWidth="1"/>
    <col min="14" max="14" width="19.42578125" style="13" customWidth="1"/>
    <col min="15" max="15" width="18.140625" style="13" customWidth="1"/>
    <col min="16" max="16" width="14.42578125" style="13" customWidth="1"/>
    <col min="17" max="17" width="20.7109375" style="1" customWidth="1"/>
    <col min="18" max="18" width="19.5703125" style="1" customWidth="1"/>
    <col min="19" max="16384" width="9.140625" style="1"/>
  </cols>
  <sheetData>
    <row r="1" spans="1:18" ht="15" hidden="1" customHeight="1" x14ac:dyDescent="0.25">
      <c r="B1" s="2" t="s">
        <v>88</v>
      </c>
      <c r="C1" s="3"/>
      <c r="D1" s="3"/>
      <c r="E1" s="3"/>
      <c r="F1" s="3"/>
      <c r="G1" s="3"/>
      <c r="H1" s="44"/>
      <c r="I1" s="3"/>
      <c r="J1" s="3"/>
      <c r="K1" s="3"/>
      <c r="L1" s="3"/>
      <c r="M1" s="3"/>
      <c r="N1" s="3"/>
      <c r="O1" s="3"/>
      <c r="P1" s="3"/>
      <c r="Q1" s="4"/>
    </row>
    <row r="2" spans="1:18" ht="15" hidden="1" customHeight="1" x14ac:dyDescent="0.25">
      <c r="B2" s="5"/>
      <c r="C2" s="6"/>
      <c r="D2" s="6"/>
      <c r="E2" s="6"/>
      <c r="F2" s="6"/>
      <c r="G2" s="6"/>
      <c r="H2" s="45"/>
      <c r="I2" s="6"/>
      <c r="J2" s="6"/>
      <c r="K2" s="6"/>
      <c r="L2" s="6"/>
      <c r="M2" s="6"/>
      <c r="N2" s="6"/>
      <c r="O2" s="6"/>
      <c r="P2" s="6"/>
      <c r="Q2" s="7"/>
    </row>
    <row r="3" spans="1:18" ht="32.25" customHeight="1" x14ac:dyDescent="0.25">
      <c r="B3" s="5"/>
      <c r="C3" s="6"/>
      <c r="D3" s="6"/>
      <c r="E3" s="6"/>
      <c r="F3" s="6"/>
      <c r="G3" s="6"/>
      <c r="H3" s="45"/>
      <c r="I3" s="6"/>
      <c r="J3" s="6"/>
      <c r="K3" s="6"/>
      <c r="L3" s="6"/>
      <c r="M3" s="6"/>
      <c r="N3" s="6"/>
      <c r="O3" s="99"/>
      <c r="P3" s="99"/>
      <c r="Q3" s="100"/>
    </row>
    <row r="4" spans="1:18" ht="30" customHeight="1" x14ac:dyDescent="0.25">
      <c r="B4" s="96" t="s">
        <v>140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8"/>
    </row>
    <row r="5" spans="1:18" s="10" customFormat="1" ht="101.25" customHeight="1" x14ac:dyDescent="0.25">
      <c r="A5" s="8" t="s">
        <v>70</v>
      </c>
      <c r="B5" s="8" t="s">
        <v>80</v>
      </c>
      <c r="C5" s="8" t="s">
        <v>47</v>
      </c>
      <c r="D5" s="8" t="s">
        <v>69</v>
      </c>
      <c r="E5" s="8" t="s">
        <v>25</v>
      </c>
      <c r="F5" s="8" t="s">
        <v>48</v>
      </c>
      <c r="G5" s="8" t="s">
        <v>24</v>
      </c>
      <c r="H5" s="46" t="s">
        <v>124</v>
      </c>
      <c r="I5" s="8" t="s">
        <v>95</v>
      </c>
      <c r="J5" s="8" t="s">
        <v>83</v>
      </c>
      <c r="K5" s="8" t="s">
        <v>71</v>
      </c>
      <c r="L5" s="8" t="s">
        <v>96</v>
      </c>
      <c r="M5" s="8" t="s">
        <v>82</v>
      </c>
      <c r="N5" s="9" t="s">
        <v>57</v>
      </c>
      <c r="O5" s="9" t="s">
        <v>58</v>
      </c>
      <c r="P5" s="9" t="s">
        <v>79</v>
      </c>
      <c r="Q5" s="8" t="s">
        <v>30</v>
      </c>
      <c r="R5" s="10" t="s">
        <v>90</v>
      </c>
    </row>
    <row r="6" spans="1:18" s="11" customFormat="1" ht="155.25" customHeight="1" x14ac:dyDescent="0.25">
      <c r="A6" s="89" t="s">
        <v>0</v>
      </c>
      <c r="B6" s="80" t="s">
        <v>94</v>
      </c>
      <c r="C6" s="14">
        <v>1</v>
      </c>
      <c r="D6" s="33" t="s">
        <v>1</v>
      </c>
      <c r="E6" s="36" t="s">
        <v>27</v>
      </c>
      <c r="F6" s="36"/>
      <c r="G6" s="33" t="s">
        <v>76</v>
      </c>
      <c r="H6" s="43" t="s">
        <v>31</v>
      </c>
      <c r="I6" s="36" t="s">
        <v>31</v>
      </c>
      <c r="J6" s="36" t="s">
        <v>31</v>
      </c>
      <c r="K6" s="36" t="s">
        <v>31</v>
      </c>
      <c r="L6" s="33" t="s">
        <v>60</v>
      </c>
      <c r="M6" s="14" t="s">
        <v>151</v>
      </c>
      <c r="N6" s="41">
        <v>4210800</v>
      </c>
      <c r="O6" s="41">
        <v>1628222.62</v>
      </c>
      <c r="P6" s="41">
        <f>O6/N6*100</f>
        <v>38.667773819701722</v>
      </c>
      <c r="Q6" s="64" t="s">
        <v>49</v>
      </c>
    </row>
    <row r="7" spans="1:18" s="11" customFormat="1" ht="258" customHeight="1" x14ac:dyDescent="0.25">
      <c r="A7" s="89"/>
      <c r="B7" s="80"/>
      <c r="C7" s="14">
        <v>2</v>
      </c>
      <c r="D7" s="33" t="s">
        <v>2</v>
      </c>
      <c r="E7" s="36" t="s">
        <v>27</v>
      </c>
      <c r="F7" s="36"/>
      <c r="G7" s="33" t="s">
        <v>77</v>
      </c>
      <c r="H7" s="43" t="s">
        <v>31</v>
      </c>
      <c r="I7" s="36" t="s">
        <v>31</v>
      </c>
      <c r="J7" s="36" t="s">
        <v>31</v>
      </c>
      <c r="K7" s="36" t="s">
        <v>31</v>
      </c>
      <c r="L7" s="33" t="s">
        <v>61</v>
      </c>
      <c r="M7" s="14" t="s">
        <v>165</v>
      </c>
      <c r="N7" s="41">
        <v>639700</v>
      </c>
      <c r="O7" s="41">
        <v>0</v>
      </c>
      <c r="P7" s="41">
        <f>O7/N7*100</f>
        <v>0</v>
      </c>
      <c r="Q7" s="65"/>
      <c r="R7" s="15"/>
    </row>
    <row r="8" spans="1:18" s="11" customFormat="1" ht="79.5" customHeight="1" x14ac:dyDescent="0.25">
      <c r="A8" s="77" t="s">
        <v>3</v>
      </c>
      <c r="B8" s="62" t="s">
        <v>42</v>
      </c>
      <c r="C8" s="14">
        <v>3</v>
      </c>
      <c r="D8" s="33" t="s">
        <v>4</v>
      </c>
      <c r="E8" s="36" t="s">
        <v>26</v>
      </c>
      <c r="F8" s="36">
        <v>1</v>
      </c>
      <c r="G8" s="33" t="s">
        <v>29</v>
      </c>
      <c r="H8" s="43" t="s">
        <v>31</v>
      </c>
      <c r="I8" s="36" t="s">
        <v>31</v>
      </c>
      <c r="J8" s="36" t="s">
        <v>31</v>
      </c>
      <c r="K8" s="16" t="s">
        <v>86</v>
      </c>
      <c r="L8" s="33" t="s">
        <v>98</v>
      </c>
      <c r="M8" s="14" t="s">
        <v>166</v>
      </c>
      <c r="N8" s="41" t="s">
        <v>31</v>
      </c>
      <c r="O8" s="41" t="s">
        <v>31</v>
      </c>
      <c r="P8" s="41" t="s">
        <v>31</v>
      </c>
      <c r="Q8" s="64" t="s">
        <v>41</v>
      </c>
    </row>
    <row r="9" spans="1:18" s="11" customFormat="1" ht="157.5" customHeight="1" x14ac:dyDescent="0.25">
      <c r="A9" s="79"/>
      <c r="B9" s="72"/>
      <c r="C9" s="14">
        <v>4</v>
      </c>
      <c r="D9" s="33" t="s">
        <v>56</v>
      </c>
      <c r="E9" s="36"/>
      <c r="F9" s="36"/>
      <c r="G9" s="33" t="s">
        <v>139</v>
      </c>
      <c r="H9" s="42">
        <v>3</v>
      </c>
      <c r="I9" s="36">
        <v>7</v>
      </c>
      <c r="J9" s="36">
        <v>2</v>
      </c>
      <c r="K9" s="17">
        <f>J9/I9*100</f>
        <v>28.571428571428569</v>
      </c>
      <c r="L9" s="33" t="s">
        <v>110</v>
      </c>
      <c r="M9" s="33" t="s">
        <v>146</v>
      </c>
      <c r="N9" s="41" t="s">
        <v>31</v>
      </c>
      <c r="O9" s="41" t="s">
        <v>31</v>
      </c>
      <c r="P9" s="41" t="s">
        <v>31</v>
      </c>
      <c r="Q9" s="66"/>
    </row>
    <row r="10" spans="1:18" s="11" customFormat="1" ht="84" customHeight="1" x14ac:dyDescent="0.25">
      <c r="A10" s="35"/>
      <c r="B10" s="63"/>
      <c r="C10" s="14"/>
      <c r="D10" s="33" t="s">
        <v>97</v>
      </c>
      <c r="E10" s="36"/>
      <c r="F10" s="36"/>
      <c r="G10" s="33" t="s">
        <v>78</v>
      </c>
      <c r="H10" s="43" t="s">
        <v>31</v>
      </c>
      <c r="I10" s="36" t="s">
        <v>31</v>
      </c>
      <c r="J10" s="36" t="s">
        <v>31</v>
      </c>
      <c r="K10" s="36" t="s">
        <v>31</v>
      </c>
      <c r="L10" s="33" t="s">
        <v>99</v>
      </c>
      <c r="M10" s="33" t="s">
        <v>167</v>
      </c>
      <c r="N10" s="41" t="s">
        <v>31</v>
      </c>
      <c r="O10" s="41" t="s">
        <v>31</v>
      </c>
      <c r="P10" s="41" t="s">
        <v>31</v>
      </c>
      <c r="Q10" s="65"/>
    </row>
    <row r="11" spans="1:18" s="11" customFormat="1" ht="104.25" customHeight="1" x14ac:dyDescent="0.25">
      <c r="A11" s="89" t="s">
        <v>5</v>
      </c>
      <c r="B11" s="62" t="s">
        <v>43</v>
      </c>
      <c r="C11" s="37">
        <v>5</v>
      </c>
      <c r="D11" s="30" t="s">
        <v>6</v>
      </c>
      <c r="E11" s="36" t="s">
        <v>68</v>
      </c>
      <c r="F11" s="36">
        <v>2</v>
      </c>
      <c r="G11" s="30" t="s">
        <v>125</v>
      </c>
      <c r="H11" s="49" t="s">
        <v>31</v>
      </c>
      <c r="I11" s="30" t="s">
        <v>31</v>
      </c>
      <c r="J11" s="30" t="s">
        <v>31</v>
      </c>
      <c r="K11" s="30" t="s">
        <v>31</v>
      </c>
      <c r="L11" s="33" t="s">
        <v>67</v>
      </c>
      <c r="M11" s="33" t="s">
        <v>155</v>
      </c>
      <c r="N11" s="38" t="s">
        <v>31</v>
      </c>
      <c r="O11" s="38" t="s">
        <v>31</v>
      </c>
      <c r="P11" s="38" t="s">
        <v>31</v>
      </c>
      <c r="Q11" s="36" t="s">
        <v>126</v>
      </c>
    </row>
    <row r="12" spans="1:18" s="52" customFormat="1" ht="141.75" customHeight="1" x14ac:dyDescent="0.25">
      <c r="A12" s="89"/>
      <c r="B12" s="72"/>
      <c r="C12" s="101">
        <v>6</v>
      </c>
      <c r="D12" s="103" t="s">
        <v>7</v>
      </c>
      <c r="E12" s="87" t="s">
        <v>26</v>
      </c>
      <c r="F12" s="43">
        <v>3</v>
      </c>
      <c r="G12" s="50" t="s">
        <v>136</v>
      </c>
      <c r="H12" s="42">
        <v>3</v>
      </c>
      <c r="I12" s="43">
        <v>397</v>
      </c>
      <c r="J12" s="43">
        <v>437</v>
      </c>
      <c r="K12" s="51">
        <f>J12/I12*100</f>
        <v>110.07556675062973</v>
      </c>
      <c r="L12" s="104" t="s">
        <v>73</v>
      </c>
      <c r="M12" s="104" t="s">
        <v>169</v>
      </c>
      <c r="N12" s="43" t="s">
        <v>31</v>
      </c>
      <c r="O12" s="43" t="s">
        <v>31</v>
      </c>
      <c r="P12" s="43" t="s">
        <v>31</v>
      </c>
      <c r="Q12" s="94" t="s">
        <v>50</v>
      </c>
    </row>
    <row r="13" spans="1:18" s="52" customFormat="1" ht="59.25" customHeight="1" x14ac:dyDescent="0.25">
      <c r="A13" s="89"/>
      <c r="B13" s="72"/>
      <c r="C13" s="102"/>
      <c r="D13" s="103"/>
      <c r="E13" s="87"/>
      <c r="F13" s="43">
        <v>4</v>
      </c>
      <c r="G13" s="50" t="s">
        <v>32</v>
      </c>
      <c r="H13" s="42">
        <v>3</v>
      </c>
      <c r="I13" s="43">
        <v>93.2</v>
      </c>
      <c r="J13" s="43">
        <v>91.2</v>
      </c>
      <c r="K13" s="53">
        <f>J13/I13*100</f>
        <v>97.85407725321889</v>
      </c>
      <c r="L13" s="105"/>
      <c r="M13" s="108"/>
      <c r="N13" s="43" t="s">
        <v>31</v>
      </c>
      <c r="O13" s="43" t="s">
        <v>31</v>
      </c>
      <c r="P13" s="43" t="s">
        <v>31</v>
      </c>
      <c r="Q13" s="95"/>
    </row>
    <row r="14" spans="1:18" s="11" customFormat="1" ht="225.75" customHeight="1" x14ac:dyDescent="0.25">
      <c r="A14" s="89"/>
      <c r="B14" s="72"/>
      <c r="C14" s="37">
        <v>7</v>
      </c>
      <c r="D14" s="62" t="s">
        <v>8</v>
      </c>
      <c r="E14" s="87"/>
      <c r="F14" s="36">
        <v>5</v>
      </c>
      <c r="G14" s="62" t="s">
        <v>164</v>
      </c>
      <c r="H14" s="106">
        <v>3</v>
      </c>
      <c r="I14" s="92">
        <v>53</v>
      </c>
      <c r="J14" s="94" t="s">
        <v>178</v>
      </c>
      <c r="K14" s="69">
        <v>109.43</v>
      </c>
      <c r="L14" s="14" t="s">
        <v>84</v>
      </c>
      <c r="M14" s="14" t="s">
        <v>170</v>
      </c>
      <c r="N14" s="69">
        <v>669300</v>
      </c>
      <c r="O14" s="69">
        <v>15900</v>
      </c>
      <c r="P14" s="69">
        <f>O14/N14*100</f>
        <v>2.3756163155535632</v>
      </c>
      <c r="Q14" s="64" t="s">
        <v>51</v>
      </c>
      <c r="R14" s="67"/>
    </row>
    <row r="15" spans="1:18" s="11" customFormat="1" ht="99.75" customHeight="1" x14ac:dyDescent="0.25">
      <c r="A15" s="37"/>
      <c r="B15" s="72"/>
      <c r="C15" s="37"/>
      <c r="D15" s="63"/>
      <c r="E15" s="36"/>
      <c r="F15" s="36"/>
      <c r="G15" s="63"/>
      <c r="H15" s="107"/>
      <c r="I15" s="93"/>
      <c r="J15" s="95"/>
      <c r="K15" s="71"/>
      <c r="L15" s="14" t="s">
        <v>85</v>
      </c>
      <c r="M15" s="33" t="s">
        <v>123</v>
      </c>
      <c r="N15" s="71"/>
      <c r="O15" s="71"/>
      <c r="P15" s="71"/>
      <c r="Q15" s="65"/>
      <c r="R15" s="68"/>
    </row>
    <row r="16" spans="1:18" s="11" customFormat="1" ht="99" customHeight="1" x14ac:dyDescent="0.25">
      <c r="A16" s="37"/>
      <c r="B16" s="63"/>
      <c r="C16" s="37"/>
      <c r="D16" s="29" t="s">
        <v>101</v>
      </c>
      <c r="E16" s="36"/>
      <c r="F16" s="36"/>
      <c r="G16" s="29" t="s">
        <v>102</v>
      </c>
      <c r="H16" s="57">
        <v>3</v>
      </c>
      <c r="I16" s="39">
        <v>2.2189999999999999</v>
      </c>
      <c r="J16" s="54" t="s">
        <v>179</v>
      </c>
      <c r="K16" s="31">
        <v>60.07</v>
      </c>
      <c r="L16" s="33" t="s">
        <v>103</v>
      </c>
      <c r="M16" s="33" t="s">
        <v>168</v>
      </c>
      <c r="N16" s="41" t="s">
        <v>31</v>
      </c>
      <c r="O16" s="41" t="s">
        <v>31</v>
      </c>
      <c r="P16" s="41" t="s">
        <v>31</v>
      </c>
      <c r="Q16" s="32" t="s">
        <v>104</v>
      </c>
      <c r="R16" s="40"/>
    </row>
    <row r="17" spans="1:18" s="11" customFormat="1" ht="84" customHeight="1" x14ac:dyDescent="0.25">
      <c r="A17" s="89" t="s">
        <v>9</v>
      </c>
      <c r="B17" s="80" t="s">
        <v>44</v>
      </c>
      <c r="C17" s="37">
        <v>8</v>
      </c>
      <c r="D17" s="33" t="s">
        <v>10</v>
      </c>
      <c r="E17" s="36" t="s">
        <v>27</v>
      </c>
      <c r="F17" s="36"/>
      <c r="G17" s="33" t="s">
        <v>77</v>
      </c>
      <c r="H17" s="43" t="s">
        <v>31</v>
      </c>
      <c r="I17" s="43" t="s">
        <v>31</v>
      </c>
      <c r="J17" s="43" t="s">
        <v>31</v>
      </c>
      <c r="K17" s="36" t="s">
        <v>31</v>
      </c>
      <c r="L17" s="33" t="s">
        <v>87</v>
      </c>
      <c r="M17" s="33" t="s">
        <v>109</v>
      </c>
      <c r="N17" s="41" t="s">
        <v>31</v>
      </c>
      <c r="O17" s="41" t="s">
        <v>31</v>
      </c>
      <c r="P17" s="41" t="s">
        <v>31</v>
      </c>
      <c r="Q17" s="64" t="s">
        <v>52</v>
      </c>
    </row>
    <row r="18" spans="1:18" s="11" customFormat="1" ht="69.75" customHeight="1" x14ac:dyDescent="0.25">
      <c r="A18" s="89"/>
      <c r="B18" s="80"/>
      <c r="C18" s="77">
        <v>9</v>
      </c>
      <c r="D18" s="80" t="s">
        <v>11</v>
      </c>
      <c r="E18" s="87" t="s">
        <v>26</v>
      </c>
      <c r="F18" s="36">
        <v>6</v>
      </c>
      <c r="G18" s="14" t="s">
        <v>33</v>
      </c>
      <c r="H18" s="42">
        <v>1</v>
      </c>
      <c r="I18" s="43">
        <v>0.2</v>
      </c>
      <c r="J18" s="43">
        <v>0</v>
      </c>
      <c r="K18" s="17">
        <f>J18/I18*100</f>
        <v>0</v>
      </c>
      <c r="L18" s="62" t="s">
        <v>59</v>
      </c>
      <c r="M18" s="90" t="s">
        <v>154</v>
      </c>
      <c r="N18" s="41" t="s">
        <v>31</v>
      </c>
      <c r="O18" s="41" t="s">
        <v>31</v>
      </c>
      <c r="P18" s="41" t="s">
        <v>31</v>
      </c>
      <c r="Q18" s="66"/>
    </row>
    <row r="19" spans="1:18" s="11" customFormat="1" ht="69.75" customHeight="1" x14ac:dyDescent="0.25">
      <c r="A19" s="89"/>
      <c r="B19" s="80"/>
      <c r="C19" s="79"/>
      <c r="D19" s="80"/>
      <c r="E19" s="87"/>
      <c r="F19" s="36">
        <v>7</v>
      </c>
      <c r="G19" s="14" t="s">
        <v>40</v>
      </c>
      <c r="H19" s="42">
        <v>1</v>
      </c>
      <c r="I19" s="43">
        <v>4.5999999999999999E-2</v>
      </c>
      <c r="J19" s="53">
        <v>0</v>
      </c>
      <c r="K19" s="17">
        <f>J19/I19*100</f>
        <v>0</v>
      </c>
      <c r="L19" s="63"/>
      <c r="M19" s="91"/>
      <c r="N19" s="41" t="s">
        <v>31</v>
      </c>
      <c r="O19" s="41" t="s">
        <v>31</v>
      </c>
      <c r="P19" s="41" t="s">
        <v>31</v>
      </c>
      <c r="Q19" s="65"/>
    </row>
    <row r="20" spans="1:18" s="11" customFormat="1" ht="295.5" customHeight="1" x14ac:dyDescent="0.25">
      <c r="A20" s="89"/>
      <c r="B20" s="80"/>
      <c r="C20" s="37">
        <v>10</v>
      </c>
      <c r="D20" s="33" t="s">
        <v>12</v>
      </c>
      <c r="E20" s="36" t="s">
        <v>26</v>
      </c>
      <c r="F20" s="36">
        <v>8</v>
      </c>
      <c r="G20" s="33" t="s">
        <v>121</v>
      </c>
      <c r="H20" s="42">
        <v>1</v>
      </c>
      <c r="I20" s="43">
        <v>1</v>
      </c>
      <c r="J20" s="43">
        <v>0</v>
      </c>
      <c r="K20" s="17">
        <f>J20/I20*100</f>
        <v>0</v>
      </c>
      <c r="L20" s="33" t="s">
        <v>134</v>
      </c>
      <c r="M20" s="33" t="s">
        <v>171</v>
      </c>
      <c r="N20" s="41">
        <v>357048400</v>
      </c>
      <c r="O20" s="41">
        <v>15792036</v>
      </c>
      <c r="P20" s="41">
        <f>O20/N20*100</f>
        <v>4.4229398591339439</v>
      </c>
      <c r="Q20" s="36" t="s">
        <v>53</v>
      </c>
    </row>
    <row r="21" spans="1:18" s="18" customFormat="1" ht="79.5" customHeight="1" x14ac:dyDescent="0.25">
      <c r="A21" s="89"/>
      <c r="B21" s="80"/>
      <c r="C21" s="36">
        <v>11</v>
      </c>
      <c r="D21" s="33" t="s">
        <v>13</v>
      </c>
      <c r="E21" s="36" t="s">
        <v>27</v>
      </c>
      <c r="F21" s="36"/>
      <c r="G21" s="33" t="s">
        <v>78</v>
      </c>
      <c r="H21" s="43" t="s">
        <v>31</v>
      </c>
      <c r="I21" s="43" t="s">
        <v>31</v>
      </c>
      <c r="J21" s="43" t="s">
        <v>31</v>
      </c>
      <c r="K21" s="36" t="s">
        <v>31</v>
      </c>
      <c r="L21" s="33" t="s">
        <v>72</v>
      </c>
      <c r="M21" s="33" t="s">
        <v>156</v>
      </c>
      <c r="N21" s="41" t="s">
        <v>31</v>
      </c>
      <c r="O21" s="41" t="s">
        <v>31</v>
      </c>
      <c r="P21" s="41" t="s">
        <v>31</v>
      </c>
      <c r="Q21" s="36" t="s">
        <v>52</v>
      </c>
    </row>
    <row r="22" spans="1:18" s="11" customFormat="1" ht="162" customHeight="1" x14ac:dyDescent="0.25">
      <c r="A22" s="89"/>
      <c r="B22" s="80" t="s">
        <v>119</v>
      </c>
      <c r="C22" s="34"/>
      <c r="D22" s="62" t="s">
        <v>14</v>
      </c>
      <c r="E22" s="36"/>
      <c r="F22" s="36"/>
      <c r="G22" s="14" t="s">
        <v>111</v>
      </c>
      <c r="H22" s="42">
        <v>1</v>
      </c>
      <c r="I22" s="43">
        <v>2E-3</v>
      </c>
      <c r="J22" s="43">
        <v>0</v>
      </c>
      <c r="K22" s="41">
        <f>J22/I22*100</f>
        <v>0</v>
      </c>
      <c r="L22" s="30" t="s">
        <v>133</v>
      </c>
      <c r="M22" s="62" t="s">
        <v>172</v>
      </c>
      <c r="N22" s="69">
        <v>350000</v>
      </c>
      <c r="O22" s="69" t="s">
        <v>135</v>
      </c>
      <c r="P22" s="69" t="s">
        <v>135</v>
      </c>
      <c r="Q22" s="66" t="s">
        <v>120</v>
      </c>
    </row>
    <row r="23" spans="1:18" s="11" customFormat="1" ht="123" customHeight="1" x14ac:dyDescent="0.25">
      <c r="A23" s="89"/>
      <c r="B23" s="80"/>
      <c r="C23" s="34"/>
      <c r="D23" s="63"/>
      <c r="E23" s="36"/>
      <c r="F23" s="36"/>
      <c r="G23" s="14" t="s">
        <v>112</v>
      </c>
      <c r="H23" s="42">
        <v>1</v>
      </c>
      <c r="I23" s="43">
        <v>2</v>
      </c>
      <c r="J23" s="43">
        <v>0</v>
      </c>
      <c r="K23" s="41">
        <f>J23/I23*100</f>
        <v>0</v>
      </c>
      <c r="L23" s="19" t="s">
        <v>132</v>
      </c>
      <c r="M23" s="76"/>
      <c r="N23" s="71"/>
      <c r="O23" s="71"/>
      <c r="P23" s="71"/>
      <c r="Q23" s="66"/>
    </row>
    <row r="24" spans="1:18" s="11" customFormat="1" ht="132.75" customHeight="1" x14ac:dyDescent="0.25">
      <c r="A24" s="89"/>
      <c r="B24" s="80"/>
      <c r="C24" s="77">
        <v>13</v>
      </c>
      <c r="D24" s="62" t="s">
        <v>15</v>
      </c>
      <c r="E24" s="87" t="s">
        <v>26</v>
      </c>
      <c r="F24" s="36">
        <v>9</v>
      </c>
      <c r="G24" s="33" t="s">
        <v>28</v>
      </c>
      <c r="H24" s="42">
        <v>3</v>
      </c>
      <c r="I24" s="43">
        <v>96.4</v>
      </c>
      <c r="J24" s="43">
        <v>96.4</v>
      </c>
      <c r="K24" s="41">
        <f>J24/I24*100</f>
        <v>100</v>
      </c>
      <c r="L24" s="33" t="s">
        <v>131</v>
      </c>
      <c r="M24" s="33" t="s">
        <v>157</v>
      </c>
      <c r="N24" s="88">
        <v>49712500</v>
      </c>
      <c r="O24" s="88">
        <v>16376326.050000001</v>
      </c>
      <c r="P24" s="69">
        <f>O24/N24*100</f>
        <v>32.942068996731209</v>
      </c>
      <c r="Q24" s="66"/>
    </row>
    <row r="25" spans="1:18" s="11" customFormat="1" ht="123" customHeight="1" x14ac:dyDescent="0.25">
      <c r="A25" s="89"/>
      <c r="B25" s="80"/>
      <c r="C25" s="78"/>
      <c r="D25" s="72"/>
      <c r="E25" s="87"/>
      <c r="F25" s="36">
        <v>13</v>
      </c>
      <c r="G25" s="33" t="s">
        <v>113</v>
      </c>
      <c r="H25" s="42">
        <v>3</v>
      </c>
      <c r="I25" s="43">
        <v>0.85</v>
      </c>
      <c r="J25" s="43">
        <v>1.1140000000000001</v>
      </c>
      <c r="K25" s="41">
        <f>J25/I25*100</f>
        <v>131.0588235294118</v>
      </c>
      <c r="L25" s="28" t="s">
        <v>74</v>
      </c>
      <c r="M25" s="33" t="s">
        <v>141</v>
      </c>
      <c r="N25" s="88"/>
      <c r="O25" s="88"/>
      <c r="P25" s="70"/>
      <c r="Q25" s="66"/>
    </row>
    <row r="26" spans="1:18" s="11" customFormat="1" ht="148.5" customHeight="1" x14ac:dyDescent="0.25">
      <c r="A26" s="89"/>
      <c r="B26" s="80"/>
      <c r="C26" s="78"/>
      <c r="D26" s="72"/>
      <c r="E26" s="87"/>
      <c r="F26" s="36">
        <v>14</v>
      </c>
      <c r="G26" s="33" t="s">
        <v>114</v>
      </c>
      <c r="H26" s="42">
        <v>3</v>
      </c>
      <c r="I26" s="43">
        <v>2.3E-3</v>
      </c>
      <c r="J26" s="43">
        <v>2.562E-3</v>
      </c>
      <c r="K26" s="41">
        <f>J26/I26*100</f>
        <v>111.39130434782609</v>
      </c>
      <c r="L26" s="33" t="s">
        <v>130</v>
      </c>
      <c r="M26" s="33" t="s">
        <v>142</v>
      </c>
      <c r="N26" s="88"/>
      <c r="O26" s="88"/>
      <c r="P26" s="70"/>
      <c r="Q26" s="66"/>
    </row>
    <row r="27" spans="1:18" s="18" customFormat="1" ht="122.25" customHeight="1" x14ac:dyDescent="0.25">
      <c r="A27" s="89"/>
      <c r="B27" s="80"/>
      <c r="C27" s="79"/>
      <c r="D27" s="63"/>
      <c r="E27" s="87"/>
      <c r="F27" s="36">
        <v>15</v>
      </c>
      <c r="G27" s="33" t="s">
        <v>115</v>
      </c>
      <c r="H27" s="42">
        <v>1</v>
      </c>
      <c r="I27" s="43">
        <v>0.06</v>
      </c>
      <c r="J27" s="43">
        <v>0</v>
      </c>
      <c r="K27" s="41">
        <v>0</v>
      </c>
      <c r="L27" s="19" t="s">
        <v>75</v>
      </c>
      <c r="M27" s="33" t="s">
        <v>122</v>
      </c>
      <c r="N27" s="88"/>
      <c r="O27" s="88"/>
      <c r="P27" s="71"/>
      <c r="Q27" s="66"/>
    </row>
    <row r="28" spans="1:18" s="11" customFormat="1" ht="295.5" customHeight="1" x14ac:dyDescent="0.25">
      <c r="A28" s="89"/>
      <c r="B28" s="80"/>
      <c r="C28" s="34">
        <v>14</v>
      </c>
      <c r="D28" s="28" t="s">
        <v>16</v>
      </c>
      <c r="E28" s="87"/>
      <c r="F28" s="36">
        <v>16</v>
      </c>
      <c r="G28" s="36" t="s">
        <v>106</v>
      </c>
      <c r="H28" s="42" t="s">
        <v>31</v>
      </c>
      <c r="I28" s="43" t="s">
        <v>31</v>
      </c>
      <c r="J28" s="43" t="s">
        <v>31</v>
      </c>
      <c r="K28" s="41" t="s">
        <v>31</v>
      </c>
      <c r="L28" s="19" t="s">
        <v>93</v>
      </c>
      <c r="M28" s="33" t="s">
        <v>147</v>
      </c>
      <c r="N28" s="41" t="s">
        <v>31</v>
      </c>
      <c r="O28" s="41" t="s">
        <v>31</v>
      </c>
      <c r="P28" s="41" t="s">
        <v>31</v>
      </c>
      <c r="Q28" s="66"/>
    </row>
    <row r="29" spans="1:18" s="11" customFormat="1" ht="156.75" customHeight="1" x14ac:dyDescent="0.25">
      <c r="A29" s="89"/>
      <c r="B29" s="80"/>
      <c r="C29" s="77">
        <v>15</v>
      </c>
      <c r="D29" s="62" t="s">
        <v>17</v>
      </c>
      <c r="E29" s="87" t="s">
        <v>26</v>
      </c>
      <c r="F29" s="36">
        <v>18</v>
      </c>
      <c r="G29" s="14" t="s">
        <v>91</v>
      </c>
      <c r="H29" s="42">
        <v>2</v>
      </c>
      <c r="I29" s="43">
        <v>15</v>
      </c>
      <c r="J29" s="43">
        <v>5</v>
      </c>
      <c r="K29" s="41">
        <f t="shared" ref="K29:K32" si="0">J29/I29*100</f>
        <v>33.333333333333329</v>
      </c>
      <c r="L29" s="33" t="s">
        <v>92</v>
      </c>
      <c r="M29" s="33" t="s">
        <v>143</v>
      </c>
      <c r="N29" s="69">
        <v>350000</v>
      </c>
      <c r="O29" s="69">
        <v>33332</v>
      </c>
      <c r="P29" s="69">
        <f>O29/N29*100</f>
        <v>9.5234285714285711</v>
      </c>
      <c r="Q29" s="66"/>
      <c r="R29" s="81"/>
    </row>
    <row r="30" spans="1:18" s="11" customFormat="1" ht="173.25" customHeight="1" x14ac:dyDescent="0.25">
      <c r="A30" s="89"/>
      <c r="B30" s="80"/>
      <c r="C30" s="78"/>
      <c r="D30" s="72"/>
      <c r="E30" s="87"/>
      <c r="F30" s="36">
        <v>19</v>
      </c>
      <c r="G30" s="14" t="s">
        <v>173</v>
      </c>
      <c r="H30" s="42">
        <v>3</v>
      </c>
      <c r="I30" s="43">
        <v>15</v>
      </c>
      <c r="J30" s="43">
        <v>10</v>
      </c>
      <c r="K30" s="41">
        <f t="shared" si="0"/>
        <v>66.666666666666657</v>
      </c>
      <c r="L30" s="14" t="s">
        <v>129</v>
      </c>
      <c r="M30" s="33" t="s">
        <v>116</v>
      </c>
      <c r="N30" s="70"/>
      <c r="O30" s="70"/>
      <c r="P30" s="70"/>
      <c r="Q30" s="66"/>
      <c r="R30" s="83"/>
    </row>
    <row r="31" spans="1:18" s="11" customFormat="1" ht="126.75" customHeight="1" x14ac:dyDescent="0.25">
      <c r="A31" s="89"/>
      <c r="B31" s="80"/>
      <c r="C31" s="79"/>
      <c r="D31" s="72"/>
      <c r="E31" s="87"/>
      <c r="F31" s="36">
        <v>20</v>
      </c>
      <c r="G31" s="14" t="s">
        <v>89</v>
      </c>
      <c r="H31" s="42">
        <v>3</v>
      </c>
      <c r="I31" s="43">
        <v>5</v>
      </c>
      <c r="J31" s="43">
        <v>10.9</v>
      </c>
      <c r="K31" s="41">
        <f t="shared" si="0"/>
        <v>218.00000000000003</v>
      </c>
      <c r="L31" s="33" t="s">
        <v>128</v>
      </c>
      <c r="M31" s="33" t="s">
        <v>144</v>
      </c>
      <c r="N31" s="71"/>
      <c r="O31" s="71"/>
      <c r="P31" s="71"/>
      <c r="Q31" s="66"/>
      <c r="R31" s="82"/>
    </row>
    <row r="32" spans="1:18" s="11" customFormat="1" ht="173.25" customHeight="1" x14ac:dyDescent="0.25">
      <c r="A32" s="89"/>
      <c r="B32" s="80"/>
      <c r="C32" s="35"/>
      <c r="D32" s="63"/>
      <c r="E32" s="36"/>
      <c r="F32" s="36"/>
      <c r="G32" s="58" t="s">
        <v>105</v>
      </c>
      <c r="H32" s="42">
        <v>1</v>
      </c>
      <c r="I32" s="43">
        <v>3</v>
      </c>
      <c r="J32" s="43">
        <v>0</v>
      </c>
      <c r="K32" s="41">
        <f t="shared" si="0"/>
        <v>0</v>
      </c>
      <c r="L32" s="33" t="s">
        <v>117</v>
      </c>
      <c r="M32" s="33" t="s">
        <v>137</v>
      </c>
      <c r="N32" s="39" t="s">
        <v>31</v>
      </c>
      <c r="O32" s="39" t="s">
        <v>31</v>
      </c>
      <c r="P32" s="39" t="s">
        <v>31</v>
      </c>
      <c r="Q32" s="66"/>
      <c r="R32" s="59" t="s">
        <v>176</v>
      </c>
    </row>
    <row r="33" spans="1:18" s="11" customFormat="1" ht="167.25" customHeight="1" x14ac:dyDescent="0.25">
      <c r="A33" s="89"/>
      <c r="B33" s="80"/>
      <c r="C33" s="37">
        <v>16</v>
      </c>
      <c r="D33" s="33" t="s">
        <v>18</v>
      </c>
      <c r="E33" s="36" t="s">
        <v>27</v>
      </c>
      <c r="F33" s="36"/>
      <c r="G33" s="33" t="s">
        <v>77</v>
      </c>
      <c r="H33" s="42" t="s">
        <v>31</v>
      </c>
      <c r="I33" s="43" t="s">
        <v>31</v>
      </c>
      <c r="J33" s="43" t="s">
        <v>31</v>
      </c>
      <c r="K33" s="36" t="s">
        <v>31</v>
      </c>
      <c r="L33" s="33" t="s">
        <v>163</v>
      </c>
      <c r="M33" s="50" t="s">
        <v>160</v>
      </c>
      <c r="N33" s="53">
        <v>518000</v>
      </c>
      <c r="O33" s="41">
        <v>0</v>
      </c>
      <c r="P33" s="41">
        <f>O33/N33*100</f>
        <v>0</v>
      </c>
      <c r="Q33" s="66"/>
    </row>
    <row r="34" spans="1:18" s="11" customFormat="1" ht="118.5" customHeight="1" x14ac:dyDescent="0.25">
      <c r="A34" s="89"/>
      <c r="B34" s="80"/>
      <c r="C34" s="20">
        <v>17</v>
      </c>
      <c r="D34" s="80" t="s">
        <v>19</v>
      </c>
      <c r="E34" s="64" t="s">
        <v>26</v>
      </c>
      <c r="F34" s="30">
        <v>21</v>
      </c>
      <c r="G34" s="33" t="s">
        <v>37</v>
      </c>
      <c r="H34" s="42">
        <v>3</v>
      </c>
      <c r="I34" s="36">
        <v>3.0000000000000001E-3</v>
      </c>
      <c r="J34" s="36">
        <v>1.9499999999999999E-3</v>
      </c>
      <c r="K34" s="41">
        <f>J34/I34*100</f>
        <v>64.999999999999986</v>
      </c>
      <c r="L34" s="62" t="s">
        <v>127</v>
      </c>
      <c r="M34" s="73" t="s">
        <v>145</v>
      </c>
      <c r="N34" s="69">
        <v>290000</v>
      </c>
      <c r="O34" s="84">
        <v>4000</v>
      </c>
      <c r="P34" s="69">
        <f>O34/N34*100</f>
        <v>1.3793103448275863</v>
      </c>
      <c r="Q34" s="66"/>
      <c r="R34" s="60"/>
    </row>
    <row r="35" spans="1:18" s="11" customFormat="1" ht="96" customHeight="1" x14ac:dyDescent="0.25">
      <c r="A35" s="89"/>
      <c r="B35" s="80"/>
      <c r="C35" s="21"/>
      <c r="D35" s="80"/>
      <c r="E35" s="66"/>
      <c r="F35" s="32">
        <v>22</v>
      </c>
      <c r="G35" s="33" t="s">
        <v>38</v>
      </c>
      <c r="H35" s="42">
        <v>3</v>
      </c>
      <c r="I35" s="36">
        <v>16</v>
      </c>
      <c r="J35" s="36">
        <v>9</v>
      </c>
      <c r="K35" s="41">
        <f t="shared" ref="K35:K36" si="1">J35/I35*100</f>
        <v>56.25</v>
      </c>
      <c r="L35" s="72"/>
      <c r="M35" s="74"/>
      <c r="N35" s="70"/>
      <c r="O35" s="85"/>
      <c r="P35" s="70"/>
      <c r="Q35" s="66"/>
      <c r="R35" s="61" t="s">
        <v>177</v>
      </c>
    </row>
    <row r="36" spans="1:18" s="11" customFormat="1" ht="96" customHeight="1" x14ac:dyDescent="0.25">
      <c r="A36" s="89"/>
      <c r="B36" s="80"/>
      <c r="C36" s="22"/>
      <c r="D36" s="80"/>
      <c r="E36" s="65"/>
      <c r="F36" s="31">
        <v>23</v>
      </c>
      <c r="G36" s="33" t="s">
        <v>138</v>
      </c>
      <c r="H36" s="42">
        <v>3</v>
      </c>
      <c r="I36" s="36">
        <v>33</v>
      </c>
      <c r="J36" s="36">
        <v>37</v>
      </c>
      <c r="K36" s="41">
        <f t="shared" si="1"/>
        <v>112.12121212121211</v>
      </c>
      <c r="L36" s="63"/>
      <c r="M36" s="75"/>
      <c r="N36" s="71"/>
      <c r="O36" s="86"/>
      <c r="P36" s="71"/>
      <c r="Q36" s="65"/>
      <c r="R36" s="60"/>
    </row>
    <row r="37" spans="1:18" s="11" customFormat="1" ht="90" customHeight="1" x14ac:dyDescent="0.25">
      <c r="A37" s="89" t="s">
        <v>20</v>
      </c>
      <c r="B37" s="80" t="s">
        <v>45</v>
      </c>
      <c r="C37" s="37">
        <v>18</v>
      </c>
      <c r="D37" s="33" t="s">
        <v>21</v>
      </c>
      <c r="E37" s="36" t="s">
        <v>26</v>
      </c>
      <c r="F37" s="36">
        <v>24</v>
      </c>
      <c r="G37" s="33" t="s">
        <v>39</v>
      </c>
      <c r="H37" s="42">
        <v>1</v>
      </c>
      <c r="I37" s="36">
        <v>0.03</v>
      </c>
      <c r="J37" s="23">
        <v>9.9200000000000004E-4</v>
      </c>
      <c r="K37" s="41">
        <f>J37/I37*100</f>
        <v>3.3066666666666666</v>
      </c>
      <c r="L37" s="33" t="s">
        <v>55</v>
      </c>
      <c r="M37" s="14" t="s">
        <v>174</v>
      </c>
      <c r="N37" s="41" t="s">
        <v>31</v>
      </c>
      <c r="O37" s="41" t="s">
        <v>31</v>
      </c>
      <c r="P37" s="41" t="s">
        <v>31</v>
      </c>
      <c r="Q37" s="36" t="s">
        <v>54</v>
      </c>
      <c r="R37" s="15"/>
    </row>
    <row r="38" spans="1:18" s="11" customFormat="1" ht="169.5" customHeight="1" x14ac:dyDescent="0.25">
      <c r="A38" s="89"/>
      <c r="B38" s="80"/>
      <c r="C38" s="34">
        <v>19</v>
      </c>
      <c r="D38" s="62" t="s">
        <v>22</v>
      </c>
      <c r="E38" s="36" t="s">
        <v>26</v>
      </c>
      <c r="F38" s="36">
        <v>25</v>
      </c>
      <c r="G38" s="33" t="s">
        <v>34</v>
      </c>
      <c r="H38" s="42">
        <v>3</v>
      </c>
      <c r="I38" s="41">
        <v>12</v>
      </c>
      <c r="J38" s="41">
        <v>21</v>
      </c>
      <c r="K38" s="41">
        <f>J38/I38*100</f>
        <v>175</v>
      </c>
      <c r="L38" s="33" t="s">
        <v>100</v>
      </c>
      <c r="M38" s="33" t="s">
        <v>161</v>
      </c>
      <c r="N38" s="41" t="s">
        <v>31</v>
      </c>
      <c r="O38" s="41" t="s">
        <v>31</v>
      </c>
      <c r="P38" s="41" t="s">
        <v>31</v>
      </c>
      <c r="Q38" s="64" t="s">
        <v>53</v>
      </c>
    </row>
    <row r="39" spans="1:18" s="11" customFormat="1" ht="132.75" customHeight="1" x14ac:dyDescent="0.25">
      <c r="A39" s="89"/>
      <c r="B39" s="80"/>
      <c r="C39" s="34"/>
      <c r="D39" s="63"/>
      <c r="E39" s="36"/>
      <c r="F39" s="36"/>
      <c r="G39" s="33" t="s">
        <v>107</v>
      </c>
      <c r="H39" s="42">
        <v>1</v>
      </c>
      <c r="I39" s="41">
        <v>1</v>
      </c>
      <c r="J39" s="41">
        <v>0</v>
      </c>
      <c r="K39" s="41">
        <f>J39/I39*100</f>
        <v>0</v>
      </c>
      <c r="L39" s="33" t="s">
        <v>108</v>
      </c>
      <c r="M39" s="33" t="s">
        <v>162</v>
      </c>
      <c r="N39" s="24">
        <v>17054383.539999999</v>
      </c>
      <c r="O39" s="24">
        <v>0</v>
      </c>
      <c r="P39" s="24">
        <f>O39/N39*100</f>
        <v>0</v>
      </c>
      <c r="Q39" s="65"/>
    </row>
    <row r="40" spans="1:18" s="26" customFormat="1" ht="134.25" customHeight="1" x14ac:dyDescent="0.25">
      <c r="A40" s="89"/>
      <c r="B40" s="80"/>
      <c r="C40" s="36">
        <v>20</v>
      </c>
      <c r="D40" s="33" t="s">
        <v>23</v>
      </c>
      <c r="E40" s="36" t="s">
        <v>26</v>
      </c>
      <c r="F40" s="36">
        <v>27</v>
      </c>
      <c r="G40" s="36" t="s">
        <v>35</v>
      </c>
      <c r="H40" s="42">
        <v>2</v>
      </c>
      <c r="I40" s="36">
        <v>5.0000000000000001E-3</v>
      </c>
      <c r="J40" s="25">
        <v>1.1999999999999999E-3</v>
      </c>
      <c r="K40" s="26">
        <f>J40/I40*100</f>
        <v>23.999999999999996</v>
      </c>
      <c r="L40" s="14" t="s">
        <v>159</v>
      </c>
      <c r="M40" s="33" t="s">
        <v>158</v>
      </c>
      <c r="N40" s="41" t="s">
        <v>31</v>
      </c>
      <c r="O40" s="41" t="s">
        <v>31</v>
      </c>
      <c r="P40" s="41" t="s">
        <v>31</v>
      </c>
      <c r="Q40" s="36" t="s">
        <v>54</v>
      </c>
    </row>
    <row r="41" spans="1:18" s="11" customFormat="1" ht="82.5" customHeight="1" x14ac:dyDescent="0.25">
      <c r="A41" s="37"/>
      <c r="B41" s="62" t="s">
        <v>46</v>
      </c>
      <c r="C41" s="20">
        <v>21</v>
      </c>
      <c r="D41" s="19" t="s">
        <v>62</v>
      </c>
      <c r="E41" s="36" t="s">
        <v>26</v>
      </c>
      <c r="F41" s="36">
        <v>28</v>
      </c>
      <c r="G41" s="33" t="s">
        <v>64</v>
      </c>
      <c r="H41" s="42">
        <v>3</v>
      </c>
      <c r="I41" s="36">
        <v>82</v>
      </c>
      <c r="J41" s="36">
        <v>100</v>
      </c>
      <c r="K41" s="12">
        <f>J41/I41*100</f>
        <v>121.95121951219512</v>
      </c>
      <c r="L41" s="33" t="s">
        <v>150</v>
      </c>
      <c r="M41" s="55" t="s">
        <v>153</v>
      </c>
      <c r="N41" s="41" t="s">
        <v>31</v>
      </c>
      <c r="O41" s="41" t="s">
        <v>31</v>
      </c>
      <c r="P41" s="41" t="s">
        <v>31</v>
      </c>
      <c r="Q41" s="64" t="s">
        <v>66</v>
      </c>
    </row>
    <row r="42" spans="1:18" s="11" customFormat="1" ht="84.75" customHeight="1" x14ac:dyDescent="0.25">
      <c r="B42" s="72"/>
      <c r="C42" s="81">
        <v>22</v>
      </c>
      <c r="D42" s="67" t="s">
        <v>63</v>
      </c>
      <c r="E42" s="64" t="s">
        <v>26</v>
      </c>
      <c r="F42" s="18">
        <v>29</v>
      </c>
      <c r="G42" s="33" t="s">
        <v>36</v>
      </c>
      <c r="H42" s="42">
        <v>3</v>
      </c>
      <c r="I42" s="36">
        <v>24</v>
      </c>
      <c r="J42" s="36">
        <v>0</v>
      </c>
      <c r="K42" s="27" t="s">
        <v>118</v>
      </c>
      <c r="L42" s="33" t="s">
        <v>149</v>
      </c>
      <c r="M42" s="56" t="s">
        <v>152</v>
      </c>
      <c r="N42" s="69">
        <v>0</v>
      </c>
      <c r="O42" s="69">
        <v>0</v>
      </c>
      <c r="P42" s="69" t="e">
        <f>O42/N42*100</f>
        <v>#DIV/0!</v>
      </c>
      <c r="Q42" s="66"/>
      <c r="R42" s="81"/>
    </row>
    <row r="43" spans="1:18" s="11" customFormat="1" ht="75" x14ac:dyDescent="0.25">
      <c r="B43" s="63"/>
      <c r="C43" s="82"/>
      <c r="D43" s="68"/>
      <c r="E43" s="65"/>
      <c r="F43" s="18">
        <v>30</v>
      </c>
      <c r="G43" s="33" t="s">
        <v>65</v>
      </c>
      <c r="H43" s="42">
        <v>3</v>
      </c>
      <c r="I43" s="36">
        <v>30</v>
      </c>
      <c r="J43" s="36">
        <v>100</v>
      </c>
      <c r="K43" s="27" t="s">
        <v>118</v>
      </c>
      <c r="L43" s="33" t="s">
        <v>148</v>
      </c>
      <c r="M43" s="56" t="s">
        <v>175</v>
      </c>
      <c r="N43" s="71"/>
      <c r="O43" s="71"/>
      <c r="P43" s="71"/>
      <c r="Q43" s="65"/>
      <c r="R43" s="82"/>
    </row>
    <row r="44" spans="1:18" s="11" customFormat="1" x14ac:dyDescent="0.25">
      <c r="H44" s="47"/>
      <c r="M44" s="11" t="s">
        <v>81</v>
      </c>
      <c r="N44" s="12">
        <f>SUM(N6:N43)</f>
        <v>430843083.54000002</v>
      </c>
      <c r="O44" s="12">
        <f>SUM(O6:O43)</f>
        <v>33849816.670000002</v>
      </c>
      <c r="P44" s="12">
        <f>O44/N44*100</f>
        <v>7.8566461812209516</v>
      </c>
    </row>
  </sheetData>
  <mergeCells count="76">
    <mergeCell ref="Q8:Q10"/>
    <mergeCell ref="L12:L13"/>
    <mergeCell ref="B11:B16"/>
    <mergeCell ref="H14:H15"/>
    <mergeCell ref="M12:M13"/>
    <mergeCell ref="Q12:Q13"/>
    <mergeCell ref="A8:A9"/>
    <mergeCell ref="A11:A14"/>
    <mergeCell ref="C12:C13"/>
    <mergeCell ref="D12:D13"/>
    <mergeCell ref="E12:E14"/>
    <mergeCell ref="D14:D15"/>
    <mergeCell ref="B8:B10"/>
    <mergeCell ref="B4:Q4"/>
    <mergeCell ref="O3:Q3"/>
    <mergeCell ref="A6:A7"/>
    <mergeCell ref="B6:B7"/>
    <mergeCell ref="Q6:Q7"/>
    <mergeCell ref="A37:A40"/>
    <mergeCell ref="B37:B40"/>
    <mergeCell ref="P14:P15"/>
    <mergeCell ref="A17:A21"/>
    <mergeCell ref="B17:B21"/>
    <mergeCell ref="C18:C19"/>
    <mergeCell ref="D18:D19"/>
    <mergeCell ref="E18:E19"/>
    <mergeCell ref="L18:L19"/>
    <mergeCell ref="M18:M19"/>
    <mergeCell ref="I14:I15"/>
    <mergeCell ref="J14:J15"/>
    <mergeCell ref="K14:K15"/>
    <mergeCell ref="N14:N15"/>
    <mergeCell ref="O14:O15"/>
    <mergeCell ref="A22:A36"/>
    <mergeCell ref="B41:B43"/>
    <mergeCell ref="Q41:Q43"/>
    <mergeCell ref="C42:C43"/>
    <mergeCell ref="D42:D43"/>
    <mergeCell ref="E42:E43"/>
    <mergeCell ref="N42:N43"/>
    <mergeCell ref="O42:O43"/>
    <mergeCell ref="R42:R43"/>
    <mergeCell ref="R29:R31"/>
    <mergeCell ref="O34:O36"/>
    <mergeCell ref="P42:P43"/>
    <mergeCell ref="E29:E31"/>
    <mergeCell ref="Q22:Q36"/>
    <mergeCell ref="P29:P31"/>
    <mergeCell ref="E24:E28"/>
    <mergeCell ref="N24:N27"/>
    <mergeCell ref="O24:O27"/>
    <mergeCell ref="P24:P27"/>
    <mergeCell ref="N29:N31"/>
    <mergeCell ref="O29:O31"/>
    <mergeCell ref="C24:C27"/>
    <mergeCell ref="B22:B36"/>
    <mergeCell ref="C29:C31"/>
    <mergeCell ref="D24:D27"/>
    <mergeCell ref="D34:D36"/>
    <mergeCell ref="D29:D32"/>
    <mergeCell ref="R14:R15"/>
    <mergeCell ref="P34:P36"/>
    <mergeCell ref="E34:E36"/>
    <mergeCell ref="L34:L36"/>
    <mergeCell ref="M34:M36"/>
    <mergeCell ref="N34:N36"/>
    <mergeCell ref="P22:P23"/>
    <mergeCell ref="N22:N23"/>
    <mergeCell ref="O22:O23"/>
    <mergeCell ref="M22:M23"/>
    <mergeCell ref="G14:G15"/>
    <mergeCell ref="D38:D39"/>
    <mergeCell ref="Q38:Q39"/>
    <mergeCell ref="Q17:Q19"/>
    <mergeCell ref="Q14:Q15"/>
    <mergeCell ref="D22:D23"/>
  </mergeCells>
  <conditionalFormatting sqref="H12:H14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8:H20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2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3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24:H43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9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16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rintOptions horizontalCentered="1" verticalCentered="1"/>
  <pageMargins left="0" right="0" top="0" bottom="0" header="0" footer="0"/>
  <pageSetup paperSize="9" scale="40" orientation="landscape" r:id="rId1"/>
  <rowBreaks count="4" manualBreakCount="4">
    <brk id="13" max="17" man="1"/>
    <brk id="23" max="17" man="1"/>
    <brk id="31" max="17" man="1"/>
    <brk id="45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1 июня 2020</vt:lpstr>
      <vt:lpstr>'на 1 июня 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Надежда Наумова</cp:lastModifiedBy>
  <cp:lastPrinted>2020-06-08T07:34:48Z</cp:lastPrinted>
  <dcterms:created xsi:type="dcterms:W3CDTF">2019-02-26T09:07:09Z</dcterms:created>
  <dcterms:modified xsi:type="dcterms:W3CDTF">2020-06-16T05:19:16Z</dcterms:modified>
</cp:coreProperties>
</file>